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720"/>
  </bookViews>
  <sheets>
    <sheet name="Sheet1" sheetId="1" r:id="rId1"/>
  </sheets>
  <definedNames>
    <definedName name="_xlnm.Print_Area" localSheetId="0">Sheet1!$A$1:$L$45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" i="1" l="1"/>
  <c r="K44" i="1" s="1"/>
  <c r="J43" i="1"/>
  <c r="K43" i="1" s="1"/>
  <c r="J42" i="1"/>
  <c r="K42" i="1" s="1"/>
  <c r="J41" i="1"/>
  <c r="K41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J24" i="1"/>
  <c r="K24" i="1" s="1"/>
  <c r="J23" i="1"/>
  <c r="K23" i="1" s="1"/>
  <c r="J22" i="1"/>
  <c r="K22" i="1" s="1"/>
  <c r="J21" i="1"/>
  <c r="K21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J25" i="1" s="1"/>
  <c r="J45" i="1" l="1"/>
  <c r="K31" i="1"/>
  <c r="K45" i="1" s="1"/>
  <c r="K11" i="1"/>
  <c r="K25" i="1" s="1"/>
</calcChain>
</file>

<file path=xl/sharedStrings.xml><?xml version="1.0" encoding="utf-8"?>
<sst xmlns="http://schemas.openxmlformats.org/spreadsheetml/2006/main" count="106" uniqueCount="45">
  <si>
    <t xml:space="preserve">BỘ NÔNG NGHIỆP 
VÀ MÔI TRƯỜNG
</t>
  </si>
  <si>
    <t>Biểu mẫu 04/ĐGTĐ-SCM ban hành kèm theo Thông tư số 03/2022/TT-BTP</t>
  </si>
  <si>
    <t>CHI PHÍ TUÂN THỦ THỦ TỤC HÀNH CHÍNH TRONG DỰ THẢO NGHỊ ĐỊNH SỬA ĐỔI, BỔ SUNG MỘT SỐ ĐIỀU CỦA NGHỊ ĐỊNH SỐ 156/2018/NĐ-CP NGÀY 16/11/2018 CỦA CHÍNH PHỦ QUY ĐỊNH CHI TIẾT THI HÀNH MỘT SỐ ĐIỀU CỦA LUẬ LÂM NGHIỆP</t>
  </si>
  <si>
    <r>
      <t xml:space="preserve">    </t>
    </r>
    <r>
      <rPr>
        <b/>
        <sz val="13"/>
        <rFont val="Times New Roman"/>
        <family val="1"/>
      </rPr>
      <t>TÊN THỦ TỤC HÀNH CHÍNH: Cấp giấy phép nhập khẩu thuốc thú y, nguyên liệu làm thuốc thú y (1.003462)</t>
    </r>
  </si>
  <si>
    <t>I.</t>
  </si>
  <si>
    <t>CHI PHÍ THỰC HIỆN TTHC HIỆN TẠI HOẶC DỰ KIẾN KHI BAN HÀNH MỚI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</si>
  <si>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</si>
  <si>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</si>
  <si>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</si>
  <si>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</si>
  <si>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</si>
  <si>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</si>
  <si>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</si>
  <si>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</si>
  <si>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</si>
  <si>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</si>
  <si>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</si>
  <si>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</si>
  <si>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Chuẩn bị hồ sơ</t>
  </si>
  <si>
    <t>1.1</t>
  </si>
  <si>
    <t>Đơn đăng ký nhập khẩu</t>
  </si>
  <si>
    <t>Chuẩn bị đơn theo mẫu</t>
  </si>
  <si>
    <t>5 năm/lần</t>
  </si>
  <si>
    <t>Hồ sơ xử lý trực tiếp trên MCQG</t>
  </si>
  <si>
    <t>1.2</t>
  </si>
  <si>
    <t>Giấy chứng nhận thực hành tốt sản xuất thuốc thú y (GMP/ISO)</t>
  </si>
  <si>
    <t>Bản sao có đóng dấu xác nhận của doanh nghiệp</t>
  </si>
  <si>
    <t>Giấy chứng nhận lưu hành sản phẩm (CFS, CPP, MA) do cơ quan nhà nước có thẩm quyền của nước xuất khẩu cấp</t>
  </si>
  <si>
    <t>Phiếu phân tích chất lượng sản phẩm (COA) của nhà sản xuất</t>
  </si>
  <si>
    <t>Bản sao giấy chứng nhận đủ điều kiện nhập khẩu thuốc thú y của cơ sở đề nghị cấp phép nhập khẩu do Cục Chăn nuôi và Thú y cấp (đối với cơ sở nhập khẩu lần đầu )</t>
  </si>
  <si>
    <t>1.6</t>
  </si>
  <si>
    <t>Báo cáo số lượng, mục đích sử dụng nguyên liệu kháng sinh, địa chỉ cơ sở mua nguyên liệu kháng sinh của lô hàng nhập khẩu lần trước</t>
  </si>
  <si>
    <t>Báo cáo theo mẫu</t>
  </si>
  <si>
    <t>Nộp hồ sơ</t>
  </si>
  <si>
    <t>Trực tiếp</t>
  </si>
  <si>
    <t>Điện tử</t>
  </si>
  <si>
    <t>Bưu điện</t>
  </si>
  <si>
    <t>Tem bưu điện, chuyển đảm bảo ngoài tỉnh</t>
  </si>
  <si>
    <t>Nộp phí, lệ phí, chi phí khác</t>
  </si>
  <si>
    <t>Lệ phí</t>
  </si>
  <si>
    <t>Nộp lệ phí</t>
  </si>
  <si>
    <t>Nhận kết quả</t>
  </si>
  <si>
    <t>TỔNG</t>
  </si>
  <si>
    <t>II</t>
  </si>
  <si>
    <t>Chi phí sau khi sửa đổi, bổ 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</si>
</sst>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.##0.00_);_(* \(#.##0.00\);_(* &quot;-&quot;??_);_(@_)"/>
    <numFmt numFmtId="166" formatCode="0.0;[Red]0.0"/>
  </numFmts>
  <fonts count="1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b/>
      <i/>
      <sz val="11"/>
      <color indexed="8"/>
      <name val="Times New Roman"/>
      <family val="1"/>
    </font>
    <font>
      <sz val="10"/>
      <color indexed="8"/>
      <name val="Tahoma"/>
      <family val="2"/>
    </font>
    <font>
      <b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name val="Times New Roman"/>
      <family val="1"/>
    </font>
    <font>
      <b/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71">
    <xf numFmtId="0" fontId="0" fillId="0" borderId="0" xfId="0"/>
    <xf numFmtId="164" fontId="2" fillId="0" borderId="0" xfId="0" applyNumberFormat="1" applyFont="1" applyAlignment="1" applyProtection="1">
      <alignment vertical="center"/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3" fontId="2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3" fontId="13" fillId="0" borderId="2" xfId="0" applyNumberFormat="1" applyFont="1" applyBorder="1" applyAlignment="1" applyProtection="1">
      <alignment horizontal="center" vertical="center" wrapText="1"/>
      <protection locked="0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quotePrefix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3" fillId="0" borderId="6" xfId="0" applyFont="1" applyBorder="1" applyAlignment="1" applyProtection="1">
      <alignment vertical="center" wrapText="1"/>
      <protection locked="0"/>
    </xf>
    <xf numFmtId="166" fontId="13" fillId="0" borderId="6" xfId="0" applyNumberFormat="1" applyFont="1" applyBorder="1" applyAlignment="1" applyProtection="1">
      <alignment horizontal="right" vertical="center" wrapText="1"/>
      <protection locked="0"/>
    </xf>
    <xf numFmtId="3" fontId="13" fillId="0" borderId="6" xfId="0" applyNumberFormat="1" applyFont="1" applyBorder="1" applyAlignment="1" applyProtection="1">
      <alignment vertical="center"/>
      <protection locked="0"/>
    </xf>
    <xf numFmtId="3" fontId="13" fillId="0" borderId="6" xfId="0" applyNumberFormat="1" applyFont="1" applyBorder="1" applyAlignment="1" applyProtection="1">
      <alignment horizontal="right" vertical="center" wrapText="1"/>
      <protection locked="0"/>
    </xf>
    <xf numFmtId="3" fontId="13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3" fillId="0" borderId="6" xfId="0" applyNumberFormat="1" applyFont="1" applyBorder="1" applyAlignment="1">
      <alignment horizontal="right" vertical="center" wrapText="1"/>
    </xf>
    <xf numFmtId="3" fontId="13" fillId="0" borderId="7" xfId="0" applyNumberFormat="1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>
      <alignment horizontal="justify" vertical="center"/>
    </xf>
    <xf numFmtId="166" fontId="15" fillId="0" borderId="6" xfId="0" applyNumberFormat="1" applyFont="1" applyBorder="1" applyAlignment="1" applyProtection="1">
      <alignment horizontal="right" vertical="center" wrapText="1"/>
      <protection locked="0" hidden="1"/>
    </xf>
    <xf numFmtId="3" fontId="2" fillId="0" borderId="6" xfId="0" applyNumberFormat="1" applyFont="1" applyBorder="1" applyAlignment="1" applyProtection="1">
      <alignment horizontal="center" vertical="center" wrapText="1"/>
      <protection locked="0"/>
    </xf>
    <xf numFmtId="3" fontId="13" fillId="0" borderId="6" xfId="0" quotePrefix="1" applyNumberFormat="1" applyFont="1" applyBorder="1" applyAlignment="1" applyProtection="1">
      <alignment horizontal="center" vertical="center" wrapText="1"/>
      <protection locked="0"/>
    </xf>
    <xf numFmtId="3" fontId="13" fillId="0" borderId="6" xfId="0" applyNumberFormat="1" applyFont="1" applyBorder="1" applyAlignment="1">
      <alignment vertical="center" wrapText="1"/>
    </xf>
    <xf numFmtId="0" fontId="13" fillId="0" borderId="5" xfId="0" quotePrefix="1" applyFont="1" applyBorder="1" applyAlignment="1" applyProtection="1">
      <alignment horizontal="center" vertical="center" wrapText="1"/>
      <protection locked="0"/>
    </xf>
    <xf numFmtId="0" fontId="13" fillId="0" borderId="1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166" fontId="1" fillId="0" borderId="15" xfId="0" applyNumberFormat="1" applyFont="1" applyBorder="1" applyAlignment="1" applyProtection="1">
      <alignment horizontal="right" vertical="center" wrapText="1"/>
      <protection locked="0"/>
    </xf>
    <xf numFmtId="3" fontId="1" fillId="0" borderId="15" xfId="0" applyNumberFormat="1" applyFont="1" applyBorder="1" applyAlignment="1" applyProtection="1">
      <alignment horizontal="right" vertical="center" wrapText="1"/>
      <protection locked="0"/>
    </xf>
    <xf numFmtId="3" fontId="1" fillId="2" borderId="15" xfId="0" applyNumberFormat="1" applyFont="1" applyFill="1" applyBorder="1" applyAlignment="1" applyProtection="1">
      <alignment horizontal="right" vertical="center" wrapText="1"/>
      <protection locked="0"/>
    </xf>
    <xf numFmtId="3" fontId="1" fillId="0" borderId="15" xfId="0" quotePrefix="1" applyNumberFormat="1" applyFont="1" applyBorder="1" applyAlignment="1" applyProtection="1">
      <alignment horizontal="right" vertical="center" wrapText="1"/>
      <protection locked="0"/>
    </xf>
    <xf numFmtId="3" fontId="13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3" fontId="1" fillId="0" borderId="16" xfId="0" applyNumberFormat="1" applyFont="1" applyBorder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6" fontId="1" fillId="0" borderId="0" xfId="0" applyNumberFormat="1" applyFont="1" applyAlignment="1" applyProtection="1">
      <alignment horizontal="right" vertical="center" wrapText="1"/>
      <protection locked="0"/>
    </xf>
    <xf numFmtId="3" fontId="1" fillId="0" borderId="0" xfId="0" applyNumberFormat="1" applyFont="1" applyAlignment="1" applyProtection="1">
      <alignment horizontal="right" vertical="center" wrapText="1"/>
      <protection locked="0"/>
    </xf>
    <xf numFmtId="3" fontId="1" fillId="2" borderId="0" xfId="0" applyNumberFormat="1" applyFont="1" applyFill="1" applyAlignment="1" applyProtection="1">
      <alignment horizontal="right" vertical="center" wrapText="1"/>
      <protection locked="0"/>
    </xf>
    <xf numFmtId="3" fontId="1" fillId="0" borderId="0" xfId="0" quotePrefix="1" applyNumberFormat="1" applyFont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64" fontId="13" fillId="0" borderId="0" xfId="0" applyNumberFormat="1" applyFont="1" applyAlignment="1" applyProtection="1">
      <alignment vertical="center"/>
      <protection locked="0"/>
    </xf>
    <xf numFmtId="3" fontId="13" fillId="0" borderId="0" xfId="0" applyNumberFormat="1" applyFont="1" applyAlignment="1" applyProtection="1">
      <alignment vertical="center"/>
      <protection locked="0"/>
    </xf>
    <xf numFmtId="0" fontId="13" fillId="2" borderId="0" xfId="0" applyFont="1" applyFill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13" fillId="3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3" fontId="13" fillId="0" borderId="8" xfId="0" applyNumberFormat="1" applyFont="1" applyBorder="1" applyAlignment="1" applyProtection="1">
      <alignment horizontal="center" vertical="center" wrapText="1"/>
      <protection locked="0"/>
    </xf>
    <xf numFmtId="3" fontId="13" fillId="0" borderId="9" xfId="0" applyNumberFormat="1" applyFont="1" applyBorder="1" applyAlignment="1" applyProtection="1">
      <alignment horizontal="center" vertical="center" wrapText="1"/>
      <protection locked="0"/>
    </xf>
    <xf numFmtId="3" fontId="13" fillId="0" borderId="10" xfId="0" applyNumberFormat="1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3" fontId="4" fillId="0" borderId="0" xfId="1" applyNumberFormat="1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2" fillId="2" borderId="0" xfId="0" applyFont="1" applyFill="1" applyAlignment="1" applyProtection="1">
      <alignment horizontal="center"/>
      <protection locked="0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sqref="A1:L45"/>
    </sheetView>
  </sheetViews>
  <sheetFormatPr defaultRowHeight="15" x14ac:dyDescent="0.25"/>
  <cols>
    <col min="1" max="1" width="6.28515625" customWidth="1"/>
    <col min="2" max="2" width="19.7109375" customWidth="1"/>
    <col min="3" max="3" width="11.42578125" customWidth="1"/>
    <col min="7" max="7" width="11" customWidth="1"/>
    <col min="10" max="10" width="11.42578125" customWidth="1"/>
    <col min="11" max="11" width="15.5703125" customWidth="1"/>
  </cols>
  <sheetData>
    <row r="1" spans="1:12" x14ac:dyDescent="0.25">
      <c r="A1" s="65" t="s">
        <v>0</v>
      </c>
      <c r="B1" s="65"/>
      <c r="C1" s="1"/>
      <c r="D1" s="2"/>
      <c r="E1" s="3"/>
      <c r="F1" s="4"/>
      <c r="G1" s="4"/>
      <c r="H1" s="66" t="s">
        <v>1</v>
      </c>
      <c r="I1" s="66"/>
      <c r="J1" s="66"/>
      <c r="K1" s="66"/>
      <c r="L1" s="5"/>
    </row>
    <row r="2" spans="1:12" x14ac:dyDescent="0.25">
      <c r="A2" s="65"/>
      <c r="B2" s="65"/>
      <c r="C2" s="1"/>
      <c r="D2" s="2"/>
      <c r="E2" s="3"/>
      <c r="F2" s="4"/>
      <c r="G2" s="4"/>
      <c r="H2" s="66"/>
      <c r="I2" s="66"/>
      <c r="J2" s="66"/>
      <c r="K2" s="66"/>
      <c r="L2" s="5"/>
    </row>
    <row r="3" spans="1:12" ht="18.75" x14ac:dyDescent="0.3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3"/>
      <c r="L3" s="5"/>
    </row>
    <row r="4" spans="1:12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"/>
      <c r="L4" s="5"/>
    </row>
    <row r="5" spans="1:12" ht="17.2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7"/>
    </row>
    <row r="6" spans="1:12" ht="16.5" x14ac:dyDescent="0.25">
      <c r="A6" s="8"/>
      <c r="B6" s="70"/>
      <c r="C6" s="70"/>
      <c r="D6" s="70"/>
      <c r="E6" s="70"/>
      <c r="F6" s="70"/>
      <c r="G6" s="70"/>
      <c r="H6" s="70"/>
      <c r="I6" s="70"/>
      <c r="J6" s="70"/>
      <c r="K6" s="70"/>
      <c r="L6" s="5"/>
    </row>
    <row r="7" spans="1:12" ht="15.75" x14ac:dyDescent="0.25">
      <c r="A7" s="9" t="s">
        <v>4</v>
      </c>
      <c r="B7" s="58" t="s">
        <v>5</v>
      </c>
      <c r="C7" s="58"/>
      <c r="D7" s="58"/>
      <c r="E7" s="58"/>
      <c r="F7" s="58"/>
      <c r="G7" s="58"/>
      <c r="H7" s="58"/>
      <c r="I7" s="58"/>
      <c r="J7" s="58"/>
      <c r="K7" s="58"/>
      <c r="L7" s="10"/>
    </row>
    <row r="8" spans="1:12" ht="16.5" thickBo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0"/>
    </row>
    <row r="9" spans="1:12" ht="126" x14ac:dyDescent="0.25">
      <c r="A9" s="12" t="s">
        <v>6</v>
      </c>
      <c r="B9" s="13" t="s">
        <v>7</v>
      </c>
      <c r="C9" s="13" t="s">
        <v>8</v>
      </c>
      <c r="D9" s="14" t="s">
        <v>9</v>
      </c>
      <c r="E9" s="15" t="s">
        <v>10</v>
      </c>
      <c r="F9" s="16" t="s">
        <v>11</v>
      </c>
      <c r="G9" s="17" t="s">
        <v>12</v>
      </c>
      <c r="H9" s="14" t="s">
        <v>13</v>
      </c>
      <c r="I9" s="14" t="s">
        <v>14</v>
      </c>
      <c r="J9" s="18" t="s">
        <v>15</v>
      </c>
      <c r="K9" s="18" t="s">
        <v>16</v>
      </c>
      <c r="L9" s="19" t="s">
        <v>17</v>
      </c>
    </row>
    <row r="10" spans="1:12" ht="15.75" x14ac:dyDescent="0.25">
      <c r="A10" s="20">
        <v>1</v>
      </c>
      <c r="B10" s="21" t="s">
        <v>18</v>
      </c>
      <c r="C10" s="22"/>
      <c r="D10" s="23"/>
      <c r="E10" s="24"/>
      <c r="F10" s="25"/>
      <c r="G10" s="26"/>
      <c r="H10" s="25"/>
      <c r="I10" s="25"/>
      <c r="J10" s="27"/>
      <c r="K10" s="27"/>
      <c r="L10" s="28"/>
    </row>
    <row r="11" spans="1:12" ht="47.25" x14ac:dyDescent="0.25">
      <c r="A11" s="29" t="s">
        <v>19</v>
      </c>
      <c r="B11" s="30" t="s">
        <v>20</v>
      </c>
      <c r="C11" s="22" t="s">
        <v>21</v>
      </c>
      <c r="D11" s="31">
        <v>0.5</v>
      </c>
      <c r="E11" s="32">
        <v>53807</v>
      </c>
      <c r="F11" s="25"/>
      <c r="G11" s="26">
        <v>0</v>
      </c>
      <c r="H11" s="33" t="s">
        <v>22</v>
      </c>
      <c r="I11" s="34">
        <v>2180</v>
      </c>
      <c r="J11" s="27">
        <f t="shared" ref="J11:J19" si="0">(D11*E11)+F11+G11</f>
        <v>26903.5</v>
      </c>
      <c r="K11" s="27">
        <f>I11*J11</f>
        <v>58649630</v>
      </c>
      <c r="L11" s="59" t="s">
        <v>23</v>
      </c>
    </row>
    <row r="12" spans="1:12" ht="94.5" x14ac:dyDescent="0.25">
      <c r="A12" s="29" t="s">
        <v>24</v>
      </c>
      <c r="B12" s="30" t="s">
        <v>25</v>
      </c>
      <c r="C12" s="22" t="s">
        <v>26</v>
      </c>
      <c r="D12" s="31">
        <v>0.2</v>
      </c>
      <c r="E12" s="32">
        <v>53807</v>
      </c>
      <c r="F12" s="25"/>
      <c r="G12" s="26">
        <v>0</v>
      </c>
      <c r="H12" s="33" t="s">
        <v>22</v>
      </c>
      <c r="I12" s="34">
        <v>2180</v>
      </c>
      <c r="J12" s="27">
        <f t="shared" si="0"/>
        <v>10761.400000000001</v>
      </c>
      <c r="K12" s="27">
        <f t="shared" ref="K12:K19" si="1">I12*J12</f>
        <v>23459852.000000004</v>
      </c>
      <c r="L12" s="60"/>
    </row>
    <row r="13" spans="1:12" ht="126" x14ac:dyDescent="0.25">
      <c r="A13" s="29">
        <v>1.3</v>
      </c>
      <c r="B13" s="30" t="s">
        <v>27</v>
      </c>
      <c r="C13" s="22" t="s">
        <v>26</v>
      </c>
      <c r="D13" s="31">
        <v>0.2</v>
      </c>
      <c r="E13" s="32">
        <v>53807</v>
      </c>
      <c r="F13" s="25"/>
      <c r="G13" s="26">
        <v>0</v>
      </c>
      <c r="H13" s="33" t="s">
        <v>22</v>
      </c>
      <c r="I13" s="34">
        <v>2180</v>
      </c>
      <c r="J13" s="27">
        <f t="shared" si="0"/>
        <v>10761.400000000001</v>
      </c>
      <c r="K13" s="27">
        <f t="shared" si="1"/>
        <v>23459852.000000004</v>
      </c>
      <c r="L13" s="60"/>
    </row>
    <row r="14" spans="1:12" ht="94.5" x14ac:dyDescent="0.25">
      <c r="A14" s="29">
        <v>1.4</v>
      </c>
      <c r="B14" s="30" t="s">
        <v>28</v>
      </c>
      <c r="C14" s="22" t="s">
        <v>26</v>
      </c>
      <c r="D14" s="31">
        <v>0.2</v>
      </c>
      <c r="E14" s="32">
        <v>53807</v>
      </c>
      <c r="F14" s="25"/>
      <c r="G14" s="26">
        <v>0</v>
      </c>
      <c r="H14" s="33" t="s">
        <v>22</v>
      </c>
      <c r="I14" s="34">
        <v>2180</v>
      </c>
      <c r="J14" s="27">
        <f t="shared" si="0"/>
        <v>10761.400000000001</v>
      </c>
      <c r="K14" s="27">
        <f t="shared" si="1"/>
        <v>23459852.000000004</v>
      </c>
      <c r="L14" s="60"/>
    </row>
    <row r="15" spans="1:12" ht="173.25" x14ac:dyDescent="0.25">
      <c r="A15" s="29">
        <v>1.5</v>
      </c>
      <c r="B15" s="30" t="s">
        <v>29</v>
      </c>
      <c r="C15" s="22" t="s">
        <v>26</v>
      </c>
      <c r="D15" s="31">
        <v>0.2</v>
      </c>
      <c r="E15" s="32">
        <v>53807</v>
      </c>
      <c r="F15" s="25"/>
      <c r="G15" s="26">
        <v>0</v>
      </c>
      <c r="H15" s="33" t="s">
        <v>22</v>
      </c>
      <c r="I15" s="34">
        <v>2180</v>
      </c>
      <c r="J15" s="27">
        <f t="shared" si="0"/>
        <v>10761.400000000001</v>
      </c>
      <c r="K15" s="27">
        <f t="shared" si="1"/>
        <v>23459852.000000004</v>
      </c>
      <c r="L15" s="60"/>
    </row>
    <row r="16" spans="1:12" ht="141.75" x14ac:dyDescent="0.25">
      <c r="A16" s="29" t="s">
        <v>30</v>
      </c>
      <c r="B16" s="30" t="s">
        <v>31</v>
      </c>
      <c r="C16" s="22" t="s">
        <v>32</v>
      </c>
      <c r="D16" s="31">
        <v>0.5</v>
      </c>
      <c r="E16" s="32">
        <v>53807</v>
      </c>
      <c r="F16" s="25"/>
      <c r="G16" s="26">
        <v>0</v>
      </c>
      <c r="H16" s="33" t="s">
        <v>22</v>
      </c>
      <c r="I16" s="34">
        <v>2180</v>
      </c>
      <c r="J16" s="27">
        <f t="shared" si="0"/>
        <v>26903.5</v>
      </c>
      <c r="K16" s="27">
        <f t="shared" si="1"/>
        <v>58649630</v>
      </c>
      <c r="L16" s="61"/>
    </row>
    <row r="17" spans="1:12" ht="15.75" x14ac:dyDescent="0.25">
      <c r="A17" s="20">
        <v>2</v>
      </c>
      <c r="B17" s="21" t="s">
        <v>33</v>
      </c>
      <c r="C17" s="22" t="s">
        <v>34</v>
      </c>
      <c r="D17" s="31">
        <v>2</v>
      </c>
      <c r="E17" s="32">
        <v>53807</v>
      </c>
      <c r="F17" s="25"/>
      <c r="G17" s="26"/>
      <c r="H17" s="25">
        <v>1</v>
      </c>
      <c r="I17" s="34">
        <v>0</v>
      </c>
      <c r="J17" s="27">
        <f t="shared" si="0"/>
        <v>107614</v>
      </c>
      <c r="K17" s="27">
        <f t="shared" si="1"/>
        <v>0</v>
      </c>
      <c r="L17" s="28"/>
    </row>
    <row r="18" spans="1:12" ht="15.75" x14ac:dyDescent="0.25">
      <c r="A18" s="20"/>
      <c r="B18" s="21"/>
      <c r="C18" s="22" t="s">
        <v>35</v>
      </c>
      <c r="D18" s="31">
        <v>0.2</v>
      </c>
      <c r="E18" s="32">
        <v>53807</v>
      </c>
      <c r="F18" s="25"/>
      <c r="G18" s="26"/>
      <c r="H18" s="25">
        <v>1</v>
      </c>
      <c r="I18" s="34">
        <v>2180</v>
      </c>
      <c r="J18" s="27">
        <f t="shared" si="0"/>
        <v>10761.400000000001</v>
      </c>
      <c r="K18" s="27">
        <f t="shared" si="1"/>
        <v>23459852.000000004</v>
      </c>
      <c r="L18" s="28"/>
    </row>
    <row r="19" spans="1:12" ht="94.5" x14ac:dyDescent="0.25">
      <c r="A19" s="35"/>
      <c r="B19" s="22"/>
      <c r="C19" s="22" t="s">
        <v>36</v>
      </c>
      <c r="D19" s="31"/>
      <c r="E19" s="32"/>
      <c r="F19" s="25"/>
      <c r="G19" s="26">
        <v>20000</v>
      </c>
      <c r="H19" s="25">
        <v>0</v>
      </c>
      <c r="I19" s="36">
        <v>0</v>
      </c>
      <c r="J19" s="27">
        <f t="shared" si="0"/>
        <v>20000</v>
      </c>
      <c r="K19" s="27">
        <f t="shared" si="1"/>
        <v>0</v>
      </c>
      <c r="L19" s="28" t="s">
        <v>37</v>
      </c>
    </row>
    <row r="20" spans="1:12" ht="31.5" x14ac:dyDescent="0.25">
      <c r="A20" s="20">
        <v>3</v>
      </c>
      <c r="B20" s="21" t="s">
        <v>38</v>
      </c>
      <c r="C20" s="22"/>
      <c r="D20" s="31"/>
      <c r="E20" s="32"/>
      <c r="F20" s="25"/>
      <c r="G20" s="26"/>
      <c r="H20" s="25"/>
      <c r="I20" s="25"/>
      <c r="J20" s="27"/>
      <c r="K20" s="27"/>
      <c r="L20" s="28"/>
    </row>
    <row r="21" spans="1:12" ht="31.5" x14ac:dyDescent="0.25">
      <c r="A21" s="29">
        <v>3.1</v>
      </c>
      <c r="B21" s="22" t="s">
        <v>39</v>
      </c>
      <c r="C21" s="22" t="s">
        <v>40</v>
      </c>
      <c r="D21" s="31"/>
      <c r="E21" s="32"/>
      <c r="F21" s="25"/>
      <c r="G21" s="26">
        <v>2000000</v>
      </c>
      <c r="H21" s="25"/>
      <c r="I21" s="37">
        <v>2180</v>
      </c>
      <c r="J21" s="27">
        <f>(D21*E21)+F21+G21</f>
        <v>2000000</v>
      </c>
      <c r="K21" s="27">
        <f>I21*J21</f>
        <v>4360000000</v>
      </c>
      <c r="L21" s="28"/>
    </row>
    <row r="22" spans="1:12" ht="15.75" x14ac:dyDescent="0.25">
      <c r="A22" s="20">
        <v>4</v>
      </c>
      <c r="B22" s="21" t="s">
        <v>41</v>
      </c>
      <c r="C22" s="22" t="s">
        <v>34</v>
      </c>
      <c r="D22" s="31">
        <v>4</v>
      </c>
      <c r="E22" s="32">
        <v>53807</v>
      </c>
      <c r="F22" s="25"/>
      <c r="G22" s="26"/>
      <c r="H22" s="25">
        <v>1</v>
      </c>
      <c r="I22" s="34">
        <v>0</v>
      </c>
      <c r="J22" s="27">
        <f>(D22*E22)+F22+G22</f>
        <v>215228</v>
      </c>
      <c r="K22" s="27">
        <f>I22*J22</f>
        <v>0</v>
      </c>
      <c r="L22" s="28"/>
    </row>
    <row r="23" spans="1:12" ht="15.75" x14ac:dyDescent="0.25">
      <c r="A23" s="20"/>
      <c r="B23" s="21"/>
      <c r="C23" s="22" t="s">
        <v>35</v>
      </c>
      <c r="D23" s="31">
        <v>0.2</v>
      </c>
      <c r="E23" s="32">
        <v>53807</v>
      </c>
      <c r="F23" s="25"/>
      <c r="G23" s="26"/>
      <c r="H23" s="25">
        <v>1</v>
      </c>
      <c r="I23" s="34">
        <v>2180</v>
      </c>
      <c r="J23" s="27">
        <f>(D23*E23)+F23+G23</f>
        <v>10761.400000000001</v>
      </c>
      <c r="K23" s="27">
        <f>I23*J23</f>
        <v>23459852.000000004</v>
      </c>
      <c r="L23" s="28"/>
    </row>
    <row r="24" spans="1:12" ht="94.5" x14ac:dyDescent="0.25">
      <c r="A24" s="35"/>
      <c r="B24" s="22"/>
      <c r="C24" s="22" t="s">
        <v>36</v>
      </c>
      <c r="D24" s="31"/>
      <c r="E24" s="32"/>
      <c r="F24" s="25"/>
      <c r="G24" s="26">
        <v>20000</v>
      </c>
      <c r="H24" s="25">
        <v>1</v>
      </c>
      <c r="I24" s="36">
        <v>0</v>
      </c>
      <c r="J24" s="27">
        <f>(D24*E24)+F24+G24</f>
        <v>20000</v>
      </c>
      <c r="K24" s="27">
        <f>I24*J24</f>
        <v>0</v>
      </c>
      <c r="L24" s="28" t="s">
        <v>37</v>
      </c>
    </row>
    <row r="25" spans="1:12" ht="16.5" thickBot="1" x14ac:dyDescent="0.3">
      <c r="A25" s="38"/>
      <c r="B25" s="62" t="s">
        <v>42</v>
      </c>
      <c r="C25" s="63"/>
      <c r="D25" s="39"/>
      <c r="E25" s="40"/>
      <c r="F25" s="40"/>
      <c r="G25" s="41"/>
      <c r="H25" s="42"/>
      <c r="I25" s="40"/>
      <c r="J25" s="43">
        <f>SUM(J11:J24)</f>
        <v>2481217.4</v>
      </c>
      <c r="K25" s="44">
        <f>SUM(K11:K24)</f>
        <v>4618058372</v>
      </c>
      <c r="L25" s="45"/>
    </row>
    <row r="26" spans="1:12" ht="15.75" x14ac:dyDescent="0.25">
      <c r="A26" s="46"/>
      <c r="B26" s="47"/>
      <c r="C26" s="47"/>
      <c r="D26" s="48"/>
      <c r="E26" s="49"/>
      <c r="F26" s="49"/>
      <c r="G26" s="50"/>
      <c r="H26" s="51"/>
      <c r="I26" s="49"/>
      <c r="J26" s="49"/>
      <c r="K26" s="49">
        <v>4569825000</v>
      </c>
      <c r="L26" s="49"/>
    </row>
    <row r="27" spans="1:12" ht="15.75" x14ac:dyDescent="0.25">
      <c r="A27" s="9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</row>
    <row r="28" spans="1:12" ht="16.5" thickBot="1" x14ac:dyDescent="0.3">
      <c r="A28" s="52" t="s">
        <v>43</v>
      </c>
      <c r="B28" s="10" t="s">
        <v>44</v>
      </c>
      <c r="C28" s="10"/>
      <c r="D28" s="53"/>
      <c r="E28" s="54"/>
      <c r="F28" s="10"/>
      <c r="G28" s="55"/>
      <c r="H28" s="10"/>
      <c r="I28" s="10"/>
      <c r="J28" s="10"/>
      <c r="K28" s="10"/>
      <c r="L28" s="10"/>
    </row>
    <row r="29" spans="1:12" ht="126" x14ac:dyDescent="0.25">
      <c r="A29" s="12" t="s">
        <v>6</v>
      </c>
      <c r="B29" s="13" t="s">
        <v>7</v>
      </c>
      <c r="C29" s="13" t="s">
        <v>8</v>
      </c>
      <c r="D29" s="14" t="s">
        <v>9</v>
      </c>
      <c r="E29" s="15" t="s">
        <v>10</v>
      </c>
      <c r="F29" s="16" t="s">
        <v>11</v>
      </c>
      <c r="G29" s="17" t="s">
        <v>12</v>
      </c>
      <c r="H29" s="14" t="s">
        <v>13</v>
      </c>
      <c r="I29" s="14" t="s">
        <v>14</v>
      </c>
      <c r="J29" s="18" t="s">
        <v>15</v>
      </c>
      <c r="K29" s="18" t="s">
        <v>16</v>
      </c>
      <c r="L29" s="19" t="s">
        <v>17</v>
      </c>
    </row>
    <row r="30" spans="1:12" ht="15.75" x14ac:dyDescent="0.25">
      <c r="A30" s="20">
        <v>1</v>
      </c>
      <c r="B30" s="21" t="s">
        <v>18</v>
      </c>
      <c r="C30" s="22"/>
      <c r="D30" s="23"/>
      <c r="E30" s="24"/>
      <c r="F30" s="25"/>
      <c r="G30" s="26"/>
      <c r="H30" s="25"/>
      <c r="I30" s="25"/>
      <c r="J30" s="27"/>
      <c r="K30" s="27"/>
      <c r="L30" s="28"/>
    </row>
    <row r="31" spans="1:12" ht="47.25" x14ac:dyDescent="0.25">
      <c r="A31" s="29" t="s">
        <v>19</v>
      </c>
      <c r="B31" s="30" t="s">
        <v>20</v>
      </c>
      <c r="C31" s="22" t="s">
        <v>21</v>
      </c>
      <c r="D31" s="31">
        <v>0.5</v>
      </c>
      <c r="E31" s="32">
        <v>53807</v>
      </c>
      <c r="F31" s="25"/>
      <c r="G31" s="26">
        <v>0</v>
      </c>
      <c r="H31" s="33" t="s">
        <v>22</v>
      </c>
      <c r="I31" s="34">
        <v>2180</v>
      </c>
      <c r="J31" s="27">
        <f t="shared" ref="J31:J39" si="2">(D31*E31)+F31+G31</f>
        <v>26903.5</v>
      </c>
      <c r="K31" s="27">
        <f>I31*J31</f>
        <v>58649630</v>
      </c>
      <c r="L31" s="59" t="s">
        <v>23</v>
      </c>
    </row>
    <row r="32" spans="1:12" ht="94.5" x14ac:dyDescent="0.25">
      <c r="A32" s="29" t="s">
        <v>24</v>
      </c>
      <c r="B32" s="30" t="s">
        <v>25</v>
      </c>
      <c r="C32" s="22" t="s">
        <v>26</v>
      </c>
      <c r="D32" s="31">
        <v>0.2</v>
      </c>
      <c r="E32" s="32">
        <v>53807</v>
      </c>
      <c r="F32" s="25"/>
      <c r="G32" s="26">
        <v>0</v>
      </c>
      <c r="H32" s="33" t="s">
        <v>22</v>
      </c>
      <c r="I32" s="34">
        <v>2180</v>
      </c>
      <c r="J32" s="27">
        <f t="shared" si="2"/>
        <v>10761.400000000001</v>
      </c>
      <c r="K32" s="27">
        <f t="shared" ref="K32:K39" si="3">I32*J32</f>
        <v>23459852.000000004</v>
      </c>
      <c r="L32" s="60"/>
    </row>
    <row r="33" spans="1:12" ht="126" x14ac:dyDescent="0.25">
      <c r="A33" s="29">
        <v>1.3</v>
      </c>
      <c r="B33" s="30" t="s">
        <v>27</v>
      </c>
      <c r="C33" s="22" t="s">
        <v>26</v>
      </c>
      <c r="D33" s="31">
        <v>0.2</v>
      </c>
      <c r="E33" s="32">
        <v>53807</v>
      </c>
      <c r="F33" s="25"/>
      <c r="G33" s="26">
        <v>0</v>
      </c>
      <c r="H33" s="33" t="s">
        <v>22</v>
      </c>
      <c r="I33" s="34">
        <v>2180</v>
      </c>
      <c r="J33" s="27">
        <f t="shared" si="2"/>
        <v>10761.400000000001</v>
      </c>
      <c r="K33" s="27">
        <f t="shared" si="3"/>
        <v>23459852.000000004</v>
      </c>
      <c r="L33" s="60"/>
    </row>
    <row r="34" spans="1:12" ht="94.5" x14ac:dyDescent="0.25">
      <c r="A34" s="29">
        <v>1.4</v>
      </c>
      <c r="B34" s="30" t="s">
        <v>28</v>
      </c>
      <c r="C34" s="22" t="s">
        <v>26</v>
      </c>
      <c r="D34" s="31">
        <v>0.2</v>
      </c>
      <c r="E34" s="32">
        <v>53807</v>
      </c>
      <c r="F34" s="25"/>
      <c r="G34" s="26">
        <v>0</v>
      </c>
      <c r="H34" s="33" t="s">
        <v>22</v>
      </c>
      <c r="I34" s="34">
        <v>2180</v>
      </c>
      <c r="J34" s="27">
        <f t="shared" si="2"/>
        <v>10761.400000000001</v>
      </c>
      <c r="K34" s="27">
        <f t="shared" si="3"/>
        <v>23459852.000000004</v>
      </c>
      <c r="L34" s="60"/>
    </row>
    <row r="35" spans="1:12" ht="173.25" x14ac:dyDescent="0.25">
      <c r="A35" s="29">
        <v>1.5</v>
      </c>
      <c r="B35" s="30" t="s">
        <v>29</v>
      </c>
      <c r="C35" s="22" t="s">
        <v>26</v>
      </c>
      <c r="D35" s="31">
        <v>0</v>
      </c>
      <c r="E35" s="32">
        <v>53807</v>
      </c>
      <c r="F35" s="25"/>
      <c r="G35" s="26">
        <v>0</v>
      </c>
      <c r="H35" s="33" t="s">
        <v>22</v>
      </c>
      <c r="I35" s="34">
        <v>2180</v>
      </c>
      <c r="J35" s="27">
        <f t="shared" si="2"/>
        <v>0</v>
      </c>
      <c r="K35" s="27">
        <f t="shared" si="3"/>
        <v>0</v>
      </c>
      <c r="L35" s="60"/>
    </row>
    <row r="36" spans="1:12" ht="141.75" x14ac:dyDescent="0.25">
      <c r="A36" s="29" t="s">
        <v>30</v>
      </c>
      <c r="B36" s="30" t="s">
        <v>31</v>
      </c>
      <c r="C36" s="22" t="s">
        <v>32</v>
      </c>
      <c r="D36" s="31">
        <v>0.5</v>
      </c>
      <c r="E36" s="32">
        <v>0</v>
      </c>
      <c r="F36" s="25"/>
      <c r="G36" s="26">
        <v>0</v>
      </c>
      <c r="H36" s="33" t="s">
        <v>22</v>
      </c>
      <c r="I36" s="34">
        <v>2180</v>
      </c>
      <c r="J36" s="27">
        <f t="shared" si="2"/>
        <v>0</v>
      </c>
      <c r="K36" s="27">
        <f t="shared" si="3"/>
        <v>0</v>
      </c>
      <c r="L36" s="61"/>
    </row>
    <row r="37" spans="1:12" ht="15.75" x14ac:dyDescent="0.25">
      <c r="A37" s="20">
        <v>2</v>
      </c>
      <c r="B37" s="21" t="s">
        <v>33</v>
      </c>
      <c r="C37" s="22" t="s">
        <v>34</v>
      </c>
      <c r="D37" s="31">
        <v>2</v>
      </c>
      <c r="E37" s="32">
        <v>53807</v>
      </c>
      <c r="F37" s="25"/>
      <c r="G37" s="26"/>
      <c r="H37" s="25">
        <v>1</v>
      </c>
      <c r="I37" s="34">
        <v>0</v>
      </c>
      <c r="J37" s="27">
        <f t="shared" si="2"/>
        <v>107614</v>
      </c>
      <c r="K37" s="27">
        <f t="shared" si="3"/>
        <v>0</v>
      </c>
      <c r="L37" s="28"/>
    </row>
    <row r="38" spans="1:12" ht="15.75" x14ac:dyDescent="0.25">
      <c r="A38" s="20"/>
      <c r="B38" s="21"/>
      <c r="C38" s="22" t="s">
        <v>35</v>
      </c>
      <c r="D38" s="31">
        <v>0.2</v>
      </c>
      <c r="E38" s="32">
        <v>53807</v>
      </c>
      <c r="F38" s="25"/>
      <c r="G38" s="26"/>
      <c r="H38" s="25">
        <v>1</v>
      </c>
      <c r="I38" s="34">
        <v>2180</v>
      </c>
      <c r="J38" s="27">
        <f t="shared" si="2"/>
        <v>10761.400000000001</v>
      </c>
      <c r="K38" s="27">
        <f t="shared" si="3"/>
        <v>23459852.000000004</v>
      </c>
      <c r="L38" s="28"/>
    </row>
    <row r="39" spans="1:12" ht="94.5" x14ac:dyDescent="0.25">
      <c r="A39" s="35"/>
      <c r="B39" s="22"/>
      <c r="C39" s="22" t="s">
        <v>36</v>
      </c>
      <c r="D39" s="31"/>
      <c r="E39" s="32"/>
      <c r="F39" s="25"/>
      <c r="G39" s="26">
        <v>20000</v>
      </c>
      <c r="H39" s="25">
        <v>0</v>
      </c>
      <c r="I39" s="36">
        <v>0</v>
      </c>
      <c r="J39" s="27">
        <f t="shared" si="2"/>
        <v>20000</v>
      </c>
      <c r="K39" s="27">
        <f t="shared" si="3"/>
        <v>0</v>
      </c>
      <c r="L39" s="28" t="s">
        <v>37</v>
      </c>
    </row>
    <row r="40" spans="1:12" ht="31.5" x14ac:dyDescent="0.25">
      <c r="A40" s="20">
        <v>3</v>
      </c>
      <c r="B40" s="21" t="s">
        <v>38</v>
      </c>
      <c r="C40" s="22"/>
      <c r="D40" s="31"/>
      <c r="E40" s="32"/>
      <c r="F40" s="25"/>
      <c r="G40" s="26"/>
      <c r="H40" s="25"/>
      <c r="I40" s="25"/>
      <c r="J40" s="27"/>
      <c r="K40" s="27"/>
      <c r="L40" s="28"/>
    </row>
    <row r="41" spans="1:12" ht="31.5" x14ac:dyDescent="0.25">
      <c r="A41" s="29">
        <v>3.1</v>
      </c>
      <c r="B41" s="22" t="s">
        <v>39</v>
      </c>
      <c r="C41" s="22" t="s">
        <v>40</v>
      </c>
      <c r="D41" s="31"/>
      <c r="E41" s="32"/>
      <c r="F41" s="25"/>
      <c r="G41" s="26">
        <v>2000000</v>
      </c>
      <c r="H41" s="25"/>
      <c r="I41" s="37">
        <v>2180</v>
      </c>
      <c r="J41" s="27">
        <f>(D41*E41)+F41+G41</f>
        <v>2000000</v>
      </c>
      <c r="K41" s="27">
        <f>I41*J41</f>
        <v>4360000000</v>
      </c>
      <c r="L41" s="28"/>
    </row>
    <row r="42" spans="1:12" ht="15.75" x14ac:dyDescent="0.25">
      <c r="A42" s="20">
        <v>4</v>
      </c>
      <c r="B42" s="21" t="s">
        <v>41</v>
      </c>
      <c r="C42" s="22" t="s">
        <v>34</v>
      </c>
      <c r="D42" s="31">
        <v>4</v>
      </c>
      <c r="E42" s="32">
        <v>53807</v>
      </c>
      <c r="F42" s="25"/>
      <c r="G42" s="26"/>
      <c r="H42" s="25">
        <v>1</v>
      </c>
      <c r="I42" s="34">
        <v>0</v>
      </c>
      <c r="J42" s="27">
        <f>(D42*E42)+F42+G42</f>
        <v>215228</v>
      </c>
      <c r="K42" s="27">
        <f>I42*J42</f>
        <v>0</v>
      </c>
      <c r="L42" s="28"/>
    </row>
    <row r="43" spans="1:12" ht="15.75" x14ac:dyDescent="0.25">
      <c r="A43" s="20"/>
      <c r="B43" s="21"/>
      <c r="C43" s="22" t="s">
        <v>35</v>
      </c>
      <c r="D43" s="31">
        <v>0.2</v>
      </c>
      <c r="E43" s="32">
        <v>53807</v>
      </c>
      <c r="F43" s="25"/>
      <c r="G43" s="26"/>
      <c r="H43" s="25">
        <v>1</v>
      </c>
      <c r="I43" s="34">
        <v>2180</v>
      </c>
      <c r="J43" s="27">
        <f>(D43*E43)+F43+G43</f>
        <v>10761.400000000001</v>
      </c>
      <c r="K43" s="27">
        <f>I43*J43</f>
        <v>23459852.000000004</v>
      </c>
      <c r="L43" s="28"/>
    </row>
    <row r="44" spans="1:12" ht="94.5" x14ac:dyDescent="0.25">
      <c r="A44" s="35"/>
      <c r="B44" s="22"/>
      <c r="C44" s="22" t="s">
        <v>36</v>
      </c>
      <c r="D44" s="31"/>
      <c r="E44" s="32"/>
      <c r="F44" s="25"/>
      <c r="G44" s="26">
        <v>20000</v>
      </c>
      <c r="H44" s="25">
        <v>1</v>
      </c>
      <c r="I44" s="36">
        <v>0</v>
      </c>
      <c r="J44" s="27">
        <f>(D44*E44)+F44+G44</f>
        <v>20000</v>
      </c>
      <c r="K44" s="27">
        <f>I44*J44</f>
        <v>0</v>
      </c>
      <c r="L44" s="28" t="s">
        <v>37</v>
      </c>
    </row>
    <row r="45" spans="1:12" ht="16.5" thickBot="1" x14ac:dyDescent="0.3">
      <c r="A45" s="38"/>
      <c r="B45" s="62" t="s">
        <v>42</v>
      </c>
      <c r="C45" s="63"/>
      <c r="D45" s="39"/>
      <c r="E45" s="40"/>
      <c r="F45" s="40"/>
      <c r="G45" s="41"/>
      <c r="H45" s="42"/>
      <c r="I45" s="40"/>
      <c r="J45" s="43">
        <f>SUM(J31:J44)</f>
        <v>2443552.5</v>
      </c>
      <c r="K45" s="44">
        <f>SUM(K31:K44)</f>
        <v>4535948890</v>
      </c>
      <c r="L45" s="45"/>
    </row>
    <row r="46" spans="1:12" ht="15.75" x14ac:dyDescent="0.25">
      <c r="A46" s="9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</row>
    <row r="47" spans="1:12" ht="15.75" x14ac:dyDescent="0.25">
      <c r="A47" s="56"/>
      <c r="B47" s="56"/>
      <c r="C47" s="56"/>
      <c r="D47" s="56"/>
      <c r="E47" s="56"/>
      <c r="F47" s="56"/>
      <c r="G47" s="57"/>
      <c r="H47" s="56"/>
      <c r="I47" s="56"/>
      <c r="J47" s="56"/>
      <c r="K47" s="56"/>
      <c r="L47" s="56"/>
    </row>
    <row r="48" spans="1:12" ht="15.75" x14ac:dyDescent="0.25">
      <c r="A48" s="56"/>
      <c r="B48" s="56"/>
      <c r="C48" s="56"/>
      <c r="D48" s="56"/>
      <c r="E48" s="56"/>
      <c r="F48" s="56"/>
      <c r="G48" s="57"/>
      <c r="H48" s="56"/>
      <c r="I48" s="56"/>
      <c r="J48" s="56"/>
      <c r="K48" s="56"/>
      <c r="L48" s="56"/>
    </row>
    <row r="49" spans="1:12" ht="15.75" x14ac:dyDescent="0.25">
      <c r="A49" s="56"/>
      <c r="B49" s="56"/>
      <c r="C49" s="56"/>
      <c r="D49" s="56"/>
      <c r="E49" s="56"/>
      <c r="F49" s="56"/>
      <c r="G49" s="57"/>
      <c r="H49" s="56"/>
      <c r="I49" s="56"/>
      <c r="J49" s="56"/>
      <c r="K49" s="56"/>
      <c r="L49" s="56"/>
    </row>
    <row r="50" spans="1:12" ht="15.75" x14ac:dyDescent="0.25">
      <c r="A50" s="56"/>
      <c r="B50" s="56"/>
      <c r="C50" s="56"/>
      <c r="D50" s="56"/>
      <c r="E50" s="56"/>
      <c r="F50" s="56"/>
      <c r="G50" s="57"/>
      <c r="H50" s="56"/>
      <c r="I50" s="56"/>
      <c r="J50" s="56"/>
      <c r="K50" s="56"/>
      <c r="L50" s="56"/>
    </row>
    <row r="51" spans="1:12" ht="15.75" x14ac:dyDescent="0.25">
      <c r="A51" s="56"/>
      <c r="B51" s="56"/>
      <c r="C51" s="56"/>
      <c r="D51" s="56"/>
      <c r="E51" s="56"/>
      <c r="F51" s="56"/>
      <c r="G51" s="57"/>
      <c r="H51" s="56"/>
      <c r="I51" s="56"/>
      <c r="J51" s="56"/>
      <c r="K51" s="56"/>
      <c r="L51" s="56"/>
    </row>
    <row r="52" spans="1:12" ht="15.75" x14ac:dyDescent="0.25">
      <c r="A52" s="56"/>
      <c r="B52" s="56"/>
      <c r="C52" s="56"/>
      <c r="D52" s="56"/>
      <c r="E52" s="56"/>
      <c r="F52" s="56"/>
      <c r="G52" s="57"/>
      <c r="H52" s="56"/>
      <c r="I52" s="56"/>
      <c r="J52" s="56"/>
      <c r="K52" s="56"/>
      <c r="L52" s="56"/>
    </row>
    <row r="53" spans="1:12" ht="15.75" x14ac:dyDescent="0.25">
      <c r="A53" s="56"/>
      <c r="B53" s="56"/>
      <c r="C53" s="56"/>
      <c r="D53" s="56"/>
      <c r="E53" s="56"/>
      <c r="F53" s="56"/>
      <c r="G53" s="57"/>
      <c r="H53" s="56"/>
      <c r="I53" s="56"/>
      <c r="J53" s="56"/>
      <c r="K53" s="56"/>
      <c r="L53" s="56"/>
    </row>
    <row r="54" spans="1:12" ht="15.75" x14ac:dyDescent="0.25">
      <c r="A54" s="56"/>
      <c r="B54" s="56"/>
      <c r="C54" s="56"/>
      <c r="D54" s="56"/>
      <c r="E54" s="56"/>
      <c r="F54" s="56"/>
      <c r="G54" s="57"/>
      <c r="H54" s="56"/>
      <c r="I54" s="56"/>
      <c r="J54" s="56"/>
      <c r="K54" s="56"/>
      <c r="L54" s="56"/>
    </row>
    <row r="55" spans="1:12" ht="15.75" x14ac:dyDescent="0.25">
      <c r="A55" s="56"/>
      <c r="B55" s="56"/>
      <c r="C55" s="56"/>
      <c r="D55" s="56"/>
      <c r="E55" s="56"/>
      <c r="F55" s="56"/>
      <c r="G55" s="57"/>
      <c r="H55" s="56"/>
      <c r="I55" s="56"/>
      <c r="J55" s="56"/>
      <c r="K55" s="56"/>
      <c r="L55" s="56"/>
    </row>
    <row r="56" spans="1:12" ht="15.75" x14ac:dyDescent="0.25">
      <c r="A56" s="56"/>
      <c r="B56" s="56"/>
      <c r="C56" s="56"/>
      <c r="D56" s="56"/>
      <c r="E56" s="56"/>
      <c r="F56" s="56"/>
      <c r="G56" s="57"/>
      <c r="H56" s="56"/>
      <c r="I56" s="56"/>
      <c r="J56" s="56"/>
      <c r="K56" s="56"/>
      <c r="L56" s="56"/>
    </row>
    <row r="57" spans="1:12" ht="15.75" x14ac:dyDescent="0.25">
      <c r="A57" s="56"/>
      <c r="B57" s="56"/>
      <c r="C57" s="56"/>
      <c r="D57" s="56"/>
      <c r="E57" s="56"/>
      <c r="F57" s="56"/>
      <c r="G57" s="57"/>
      <c r="H57" s="56"/>
      <c r="I57" s="56"/>
      <c r="J57" s="56"/>
      <c r="K57" s="56"/>
      <c r="L57" s="56"/>
    </row>
  </sheetData>
  <mergeCells count="13">
    <mergeCell ref="B6:K6"/>
    <mergeCell ref="A1:B2"/>
    <mergeCell ref="H1:K2"/>
    <mergeCell ref="A3:J3"/>
    <mergeCell ref="A4:J4"/>
    <mergeCell ref="A5:K5"/>
    <mergeCell ref="B7:K7"/>
    <mergeCell ref="L11:L16"/>
    <mergeCell ref="B25:C25"/>
    <mergeCell ref="B27:L27"/>
    <mergeCell ref="B46:L46"/>
    <mergeCell ref="L31:L36"/>
    <mergeCell ref="B45:C4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2025-08-08T03:15:38Z</cp:lastPrinted>
  <dcterms:created xsi:type="dcterms:W3CDTF">2025-08-08T01:40:10Z</dcterms:created>
  <dcterms:modified xsi:type="dcterms:W3CDTF">2025-08-08T03:20:18Z</dcterms:modified>
</cp:coreProperties>
</file>